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585"/>
  </bookViews>
  <sheets>
    <sheet name="Feuil1" sheetId="1" r:id="rId1"/>
    <sheet name="Table1" sheetId="2" r:id="rId2"/>
  </sheets>
  <externalReferences>
    <externalReference r:id="rId3"/>
  </externalReferences>
  <definedNames>
    <definedName name="Table1">Table1!$A$1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G37" i="1" l="1"/>
  <c r="C37" i="1" s="1"/>
  <c r="F36" i="1"/>
  <c r="C36" i="1" s="1"/>
  <c r="O35" i="1"/>
  <c r="T12" i="1" s="1"/>
  <c r="N35" i="1"/>
  <c r="I37" i="1" s="1"/>
  <c r="M35" i="1"/>
  <c r="T10" i="1" s="1"/>
  <c r="L35" i="1"/>
  <c r="K35" i="1"/>
  <c r="T8" i="1" s="1"/>
  <c r="J35" i="1"/>
  <c r="K37" i="1" s="1"/>
  <c r="I35" i="1"/>
  <c r="T6" i="1" s="1"/>
  <c r="H34" i="1"/>
  <c r="H33" i="1"/>
  <c r="H32" i="1"/>
  <c r="H31" i="1"/>
  <c r="H30" i="1"/>
  <c r="Q28" i="1"/>
  <c r="Q27" i="1"/>
  <c r="H27" i="1"/>
  <c r="H26" i="1"/>
  <c r="H25" i="1"/>
  <c r="H24" i="1"/>
  <c r="H23" i="1"/>
  <c r="Q21" i="1"/>
  <c r="Q20" i="1"/>
  <c r="H20" i="1"/>
  <c r="H19" i="1"/>
  <c r="H18" i="1"/>
  <c r="H17" i="1"/>
  <c r="H16" i="1"/>
  <c r="H15" i="1"/>
  <c r="Q14" i="1"/>
  <c r="H14" i="1"/>
  <c r="Q13" i="1"/>
  <c r="Q15" i="1" s="1"/>
  <c r="H13" i="1"/>
  <c r="H12" i="1"/>
  <c r="H11" i="1"/>
  <c r="T9" i="1"/>
  <c r="T7" i="1"/>
  <c r="Q7" i="1"/>
  <c r="Q6" i="1"/>
  <c r="H6" i="1"/>
  <c r="Q22" i="1" l="1"/>
  <c r="T11" i="1"/>
  <c r="Q29" i="1"/>
  <c r="Q33" i="1" s="1"/>
  <c r="Q8" i="1"/>
  <c r="H38" i="1"/>
  <c r="C38" i="1" s="1"/>
  <c r="M37" i="1"/>
  <c r="U6" i="1" s="1"/>
</calcChain>
</file>

<file path=xl/sharedStrings.xml><?xml version="1.0" encoding="utf-8"?>
<sst xmlns="http://schemas.openxmlformats.org/spreadsheetml/2006/main" count="90" uniqueCount="53">
  <si>
    <t>Pointage Février 2016</t>
  </si>
  <si>
    <t>Date</t>
  </si>
  <si>
    <t>Chantier</t>
  </si>
  <si>
    <t>Ville</t>
  </si>
  <si>
    <t>Entrprise</t>
  </si>
  <si>
    <t>Evènement</t>
  </si>
  <si>
    <t>Pointage</t>
  </si>
  <si>
    <t>Heures Norm.</t>
  </si>
  <si>
    <t>Heures Sup.</t>
  </si>
  <si>
    <t>Voiture</t>
  </si>
  <si>
    <t>Hébergement</t>
  </si>
  <si>
    <t>Indemnités</t>
  </si>
  <si>
    <t>Cumul Hebdomadaire</t>
  </si>
  <si>
    <t>Cumul Annuel</t>
  </si>
  <si>
    <t>Solde Annuel</t>
  </si>
  <si>
    <t>Carburant</t>
  </si>
  <si>
    <t>Autoroute</t>
  </si>
  <si>
    <t>Quantité</t>
  </si>
  <si>
    <t>Prix</t>
  </si>
  <si>
    <t>Hôtel</t>
  </si>
  <si>
    <t>Restau</t>
  </si>
  <si>
    <t>Déplacements</t>
  </si>
  <si>
    <t>Voyages</t>
  </si>
  <si>
    <t>BA 105</t>
  </si>
  <si>
    <t>Evreux</t>
  </si>
  <si>
    <t>SOGEA Nord-Ouest</t>
  </si>
  <si>
    <t>Frais</t>
  </si>
  <si>
    <t>Quantité Carburant</t>
  </si>
  <si>
    <t>Entrées</t>
  </si>
  <si>
    <t>Prix Carburant</t>
  </si>
  <si>
    <t>Solde</t>
  </si>
  <si>
    <t>Restaurant</t>
  </si>
  <si>
    <t>Déplacement</t>
  </si>
  <si>
    <t>Voyage</t>
  </si>
  <si>
    <t>COSEA</t>
  </si>
  <si>
    <t>Villognon</t>
  </si>
  <si>
    <t>SOGEA Atlantique</t>
  </si>
  <si>
    <t>Intempéries</t>
  </si>
  <si>
    <t>Cumul Annuel Pointage</t>
  </si>
  <si>
    <t>Pointage Mensuel</t>
  </si>
  <si>
    <t>Total Heures</t>
  </si>
  <si>
    <t>Total Déplacement</t>
  </si>
  <si>
    <t>Total Frais</t>
  </si>
  <si>
    <t>Solde Mensuel</t>
  </si>
  <si>
    <t>Heures Normales</t>
  </si>
  <si>
    <t>Heures Supplémentaires</t>
  </si>
  <si>
    <t>RTT</t>
  </si>
  <si>
    <t>Absent</t>
  </si>
  <si>
    <t>N°</t>
  </si>
  <si>
    <t>CP</t>
  </si>
  <si>
    <t>Accueil : Mise en forme conditionnelle</t>
  </si>
  <si>
    <t xml:space="preserve">Se placer sur une des cellules : </t>
  </si>
  <si>
    <t>$F$6:$G$34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</si>
</sst>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i/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name val="Times New Roman"/>
      <family val="1"/>
    </font>
    <font>
      <b/>
      <sz val="14"/>
      <color rgb="FFC00000"/>
      <name val="Calibri"/>
      <family val="2"/>
      <scheme val="minor"/>
    </font>
    <font>
      <b/>
      <i/>
      <sz val="14"/>
      <color rgb="FFC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102">
    <border>
      <left/>
      <right/>
      <top/>
      <bottom/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indexed="64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/>
      <top style="medium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164" fontId="2" fillId="3" borderId="24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2" fontId="2" fillId="0" borderId="37" xfId="0" applyNumberFormat="1" applyFont="1" applyFill="1" applyBorder="1" applyAlignment="1">
      <alignment horizontal="center" vertical="center"/>
    </xf>
    <xf numFmtId="2" fontId="1" fillId="0" borderId="38" xfId="0" applyNumberFormat="1" applyFont="1" applyFill="1" applyBorder="1" applyAlignment="1">
      <alignment horizontal="center" vertical="center"/>
    </xf>
    <xf numFmtId="2" fontId="2" fillId="3" borderId="39" xfId="0" applyNumberFormat="1" applyFont="1" applyFill="1" applyBorder="1" applyAlignment="1">
      <alignment horizontal="center" vertical="center"/>
    </xf>
    <xf numFmtId="164" fontId="2" fillId="3" borderId="40" xfId="0" applyNumberFormat="1" applyFont="1" applyFill="1" applyBorder="1" applyAlignment="1">
      <alignment horizontal="center" vertical="center"/>
    </xf>
    <xf numFmtId="164" fontId="2" fillId="3" borderId="41" xfId="0" applyNumberFormat="1" applyFont="1" applyFill="1" applyBorder="1" applyAlignment="1">
      <alignment horizontal="center" vertical="center"/>
    </xf>
    <xf numFmtId="164" fontId="2" fillId="3" borderId="25" xfId="0" applyNumberFormat="1" applyFont="1" applyFill="1" applyBorder="1" applyAlignment="1">
      <alignment horizontal="center" vertical="center"/>
    </xf>
    <xf numFmtId="164" fontId="2" fillId="3" borderId="42" xfId="0" applyNumberFormat="1" applyFont="1" applyFill="1" applyBorder="1" applyAlignment="1">
      <alignment horizontal="center" vertical="center"/>
    </xf>
    <xf numFmtId="164" fontId="2" fillId="4" borderId="43" xfId="0" applyNumberFormat="1" applyFont="1" applyFill="1" applyBorder="1" applyAlignment="1">
      <alignment horizontal="center" vertical="center"/>
    </xf>
    <xf numFmtId="164" fontId="2" fillId="4" borderId="44" xfId="0" applyNumberFormat="1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2" fillId="8" borderId="50" xfId="0" applyFont="1" applyFill="1" applyBorder="1" applyAlignment="1" applyProtection="1">
      <alignment horizontal="center" vertical="center"/>
      <protection locked="0"/>
    </xf>
    <xf numFmtId="0" fontId="2" fillId="8" borderId="31" xfId="0" applyFont="1" applyFill="1" applyBorder="1" applyAlignment="1" applyProtection="1">
      <alignment horizontal="center" vertical="center"/>
      <protection locked="0"/>
    </xf>
    <xf numFmtId="0" fontId="1" fillId="8" borderId="31" xfId="0" applyFont="1" applyFill="1" applyBorder="1" applyAlignment="1" applyProtection="1">
      <alignment horizontal="center" vertical="center"/>
      <protection locked="0"/>
    </xf>
    <xf numFmtId="2" fontId="2" fillId="8" borderId="31" xfId="0" applyNumberFormat="1" applyFont="1" applyFill="1" applyBorder="1" applyAlignment="1" applyProtection="1">
      <alignment horizontal="center" vertical="center"/>
      <protection locked="0"/>
    </xf>
    <xf numFmtId="2" fontId="1" fillId="8" borderId="51" xfId="0" applyNumberFormat="1" applyFont="1" applyFill="1" applyBorder="1" applyAlignment="1">
      <alignment horizontal="center" vertical="center"/>
    </xf>
    <xf numFmtId="2" fontId="2" fillId="8" borderId="50" xfId="0" applyNumberFormat="1" applyFont="1" applyFill="1" applyBorder="1" applyAlignment="1" applyProtection="1">
      <alignment horizontal="center" vertical="center"/>
      <protection locked="0"/>
    </xf>
    <xf numFmtId="164" fontId="2" fillId="8" borderId="31" xfId="0" applyNumberFormat="1" applyFont="1" applyFill="1" applyBorder="1" applyAlignment="1" applyProtection="1">
      <alignment horizontal="center" vertical="center"/>
      <protection locked="0"/>
    </xf>
    <xf numFmtId="164" fontId="2" fillId="8" borderId="52" xfId="0" applyNumberFormat="1" applyFont="1" applyFill="1" applyBorder="1" applyAlignment="1" applyProtection="1">
      <alignment horizontal="center" vertical="center"/>
      <protection locked="0"/>
    </xf>
    <xf numFmtId="164" fontId="2" fillId="8" borderId="53" xfId="0" applyNumberFormat="1" applyFont="1" applyFill="1" applyBorder="1" applyAlignment="1" applyProtection="1">
      <alignment horizontal="center" vertical="center"/>
      <protection locked="0"/>
    </xf>
    <xf numFmtId="164" fontId="2" fillId="8" borderId="54" xfId="0" applyNumberFormat="1" applyFont="1" applyFill="1" applyBorder="1" applyAlignment="1" applyProtection="1">
      <alignment horizontal="center" vertical="center"/>
      <protection locked="0"/>
    </xf>
    <xf numFmtId="164" fontId="2" fillId="8" borderId="55" xfId="0" applyNumberFormat="1" applyFont="1" applyFill="1" applyBorder="1" applyAlignment="1" applyProtection="1">
      <alignment horizontal="center" vertical="center"/>
      <protection locked="0"/>
    </xf>
    <xf numFmtId="164" fontId="2" fillId="8" borderId="56" xfId="0" applyNumberFormat="1" applyFont="1" applyFill="1" applyBorder="1" applyAlignment="1" applyProtection="1">
      <alignment horizontal="center" vertical="center"/>
      <protection locked="0"/>
    </xf>
    <xf numFmtId="164" fontId="2" fillId="5" borderId="13" xfId="0" applyNumberFormat="1" applyFont="1" applyFill="1" applyBorder="1" applyAlignment="1">
      <alignment horizontal="center" vertical="center"/>
    </xf>
    <xf numFmtId="164" fontId="2" fillId="5" borderId="57" xfId="0" applyNumberFormat="1" applyFont="1" applyFill="1" applyBorder="1" applyAlignment="1">
      <alignment horizontal="center" vertical="center"/>
    </xf>
    <xf numFmtId="164" fontId="2" fillId="6" borderId="32" xfId="0" applyNumberFormat="1" applyFont="1" applyFill="1" applyBorder="1" applyAlignment="1">
      <alignment horizontal="center" vertical="center"/>
    </xf>
    <xf numFmtId="164" fontId="2" fillId="8" borderId="58" xfId="0" applyNumberFormat="1" applyFont="1" applyFill="1" applyBorder="1" applyAlignment="1" applyProtection="1">
      <alignment horizontal="center" vertical="center"/>
      <protection locked="0"/>
    </xf>
    <xf numFmtId="164" fontId="2" fillId="8" borderId="51" xfId="0" applyNumberFormat="1" applyFont="1" applyFill="1" applyBorder="1" applyAlignment="1" applyProtection="1">
      <alignment horizontal="center" vertical="center"/>
      <protection locked="0"/>
    </xf>
    <xf numFmtId="164" fontId="2" fillId="8" borderId="50" xfId="0" applyNumberFormat="1" applyFont="1" applyFill="1" applyBorder="1" applyAlignment="1" applyProtection="1">
      <alignment horizontal="center" vertical="center"/>
      <protection locked="0"/>
    </xf>
    <xf numFmtId="164" fontId="2" fillId="8" borderId="32" xfId="0" applyNumberFormat="1" applyFont="1" applyFill="1" applyBorder="1" applyAlignment="1" applyProtection="1">
      <alignment horizontal="center" vertical="center"/>
      <protection locked="0"/>
    </xf>
    <xf numFmtId="164" fontId="2" fillId="5" borderId="30" xfId="0" applyNumberFormat="1" applyFont="1" applyFill="1" applyBorder="1" applyAlignment="1">
      <alignment horizontal="center" vertical="center"/>
    </xf>
    <xf numFmtId="164" fontId="2" fillId="5" borderId="52" xfId="0" applyNumberFormat="1" applyFont="1" applyFill="1" applyBorder="1" applyAlignment="1">
      <alignment horizontal="center" vertical="center"/>
    </xf>
    <xf numFmtId="164" fontId="2" fillId="5" borderId="61" xfId="0" applyNumberFormat="1" applyFont="1" applyFill="1" applyBorder="1" applyAlignment="1">
      <alignment horizontal="center" vertical="center"/>
    </xf>
    <xf numFmtId="164" fontId="2" fillId="5" borderId="6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9" borderId="49" xfId="0" applyFont="1" applyFill="1" applyBorder="1" applyAlignment="1">
      <alignment horizontal="center" vertical="center"/>
    </xf>
    <xf numFmtId="0" fontId="2" fillId="9" borderId="50" xfId="0" applyFont="1" applyFill="1" applyBorder="1" applyAlignment="1" applyProtection="1">
      <alignment horizontal="center" vertical="center"/>
      <protection locked="0"/>
    </xf>
    <xf numFmtId="0" fontId="2" fillId="9" borderId="31" xfId="0" applyFont="1" applyFill="1" applyBorder="1" applyAlignment="1" applyProtection="1">
      <alignment horizontal="center" vertical="center"/>
      <protection locked="0"/>
    </xf>
    <xf numFmtId="0" fontId="1" fillId="9" borderId="31" xfId="0" applyFont="1" applyFill="1" applyBorder="1" applyAlignment="1" applyProtection="1">
      <alignment horizontal="center" vertical="center"/>
      <protection locked="0"/>
    </xf>
    <xf numFmtId="2" fontId="2" fillId="9" borderId="31" xfId="0" applyNumberFormat="1" applyFont="1" applyFill="1" applyBorder="1" applyAlignment="1" applyProtection="1">
      <alignment horizontal="center" vertical="center"/>
      <protection locked="0"/>
    </xf>
    <xf numFmtId="2" fontId="1" fillId="9" borderId="51" xfId="0" applyNumberFormat="1" applyFont="1" applyFill="1" applyBorder="1" applyAlignment="1">
      <alignment horizontal="center" vertical="center"/>
    </xf>
    <xf numFmtId="2" fontId="2" fillId="9" borderId="50" xfId="0" applyNumberFormat="1" applyFont="1" applyFill="1" applyBorder="1" applyAlignment="1" applyProtection="1">
      <alignment horizontal="center" vertical="center"/>
      <protection locked="0"/>
    </xf>
    <xf numFmtId="164" fontId="2" fillId="9" borderId="31" xfId="0" applyNumberFormat="1" applyFont="1" applyFill="1" applyBorder="1" applyAlignment="1" applyProtection="1">
      <alignment horizontal="center" vertical="center"/>
      <protection locked="0"/>
    </xf>
    <xf numFmtId="164" fontId="2" fillId="9" borderId="52" xfId="0" applyNumberFormat="1" applyFont="1" applyFill="1" applyBorder="1" applyAlignment="1" applyProtection="1">
      <alignment horizontal="center" vertical="center"/>
      <protection locked="0"/>
    </xf>
    <xf numFmtId="164" fontId="2" fillId="9" borderId="58" xfId="0" applyNumberFormat="1" applyFont="1" applyFill="1" applyBorder="1" applyAlignment="1" applyProtection="1">
      <alignment horizontal="center" vertical="center"/>
      <protection locked="0"/>
    </xf>
    <xf numFmtId="164" fontId="2" fillId="9" borderId="51" xfId="0" applyNumberFormat="1" applyFont="1" applyFill="1" applyBorder="1" applyAlignment="1" applyProtection="1">
      <alignment horizontal="center" vertical="center"/>
      <protection locked="0"/>
    </xf>
    <xf numFmtId="164" fontId="2" fillId="9" borderId="50" xfId="0" applyNumberFormat="1" applyFont="1" applyFill="1" applyBorder="1" applyAlignment="1" applyProtection="1">
      <alignment horizontal="center" vertical="center"/>
      <protection locked="0"/>
    </xf>
    <xf numFmtId="164" fontId="2" fillId="9" borderId="32" xfId="0" applyNumberFormat="1" applyFont="1" applyFill="1" applyBorder="1" applyAlignment="1" applyProtection="1">
      <alignment horizontal="center" vertical="center"/>
      <protection locked="0"/>
    </xf>
    <xf numFmtId="164" fontId="2" fillId="0" borderId="29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6" borderId="64" xfId="0" applyNumberFormat="1" applyFont="1" applyFill="1" applyBorder="1" applyAlignment="1">
      <alignment horizontal="center" vertical="center"/>
    </xf>
    <xf numFmtId="164" fontId="2" fillId="5" borderId="15" xfId="0" applyNumberFormat="1" applyFont="1" applyFill="1" applyBorder="1" applyAlignment="1">
      <alignment horizontal="center" vertical="center"/>
    </xf>
    <xf numFmtId="164" fontId="2" fillId="5" borderId="32" xfId="0" applyNumberFormat="1" applyFont="1" applyFill="1" applyBorder="1" applyAlignment="1">
      <alignment horizontal="center" vertical="center"/>
    </xf>
    <xf numFmtId="164" fontId="2" fillId="5" borderId="64" xfId="0" applyNumberFormat="1" applyFont="1" applyFill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0" fontId="2" fillId="8" borderId="66" xfId="0" applyFont="1" applyFill="1" applyBorder="1" applyAlignment="1" applyProtection="1">
      <alignment horizontal="center" vertical="center"/>
      <protection locked="0"/>
    </xf>
    <xf numFmtId="0" fontId="2" fillId="8" borderId="67" xfId="0" applyFont="1" applyFill="1" applyBorder="1" applyAlignment="1" applyProtection="1">
      <alignment horizontal="center" vertical="center"/>
      <protection locked="0"/>
    </xf>
    <xf numFmtId="0" fontId="1" fillId="8" borderId="67" xfId="0" applyFont="1" applyFill="1" applyBorder="1" applyAlignment="1" applyProtection="1">
      <alignment horizontal="center" vertical="center"/>
      <protection locked="0"/>
    </xf>
    <xf numFmtId="2" fontId="2" fillId="8" borderId="67" xfId="0" applyNumberFormat="1" applyFont="1" applyFill="1" applyBorder="1" applyAlignment="1" applyProtection="1">
      <alignment horizontal="center" vertical="center"/>
      <protection locked="0"/>
    </xf>
    <xf numFmtId="2" fontId="1" fillId="8" borderId="68" xfId="0" applyNumberFormat="1" applyFont="1" applyFill="1" applyBorder="1" applyAlignment="1">
      <alignment horizontal="center" vertical="center"/>
    </xf>
    <xf numFmtId="2" fontId="2" fillId="8" borderId="66" xfId="0" applyNumberFormat="1" applyFont="1" applyFill="1" applyBorder="1" applyAlignment="1" applyProtection="1">
      <alignment horizontal="center" vertical="center"/>
      <protection locked="0"/>
    </xf>
    <xf numFmtId="164" fontId="2" fillId="8" borderId="67" xfId="0" applyNumberFormat="1" applyFont="1" applyFill="1" applyBorder="1" applyAlignment="1" applyProtection="1">
      <alignment horizontal="center" vertical="center"/>
      <protection locked="0"/>
    </xf>
    <xf numFmtId="164" fontId="2" fillId="8" borderId="69" xfId="0" applyNumberFormat="1" applyFont="1" applyFill="1" applyBorder="1" applyAlignment="1" applyProtection="1">
      <alignment horizontal="center" vertical="center"/>
      <protection locked="0"/>
    </xf>
    <xf numFmtId="164" fontId="2" fillId="8" borderId="66" xfId="0" applyNumberFormat="1" applyFont="1" applyFill="1" applyBorder="1" applyAlignment="1" applyProtection="1">
      <alignment horizontal="center" vertical="center"/>
      <protection locked="0"/>
    </xf>
    <xf numFmtId="164" fontId="2" fillId="8" borderId="70" xfId="0" applyNumberFormat="1" applyFont="1" applyFill="1" applyBorder="1" applyAlignment="1" applyProtection="1">
      <alignment horizontal="center" vertical="center"/>
      <protection locked="0"/>
    </xf>
    <xf numFmtId="0" fontId="2" fillId="0" borderId="71" xfId="0" applyFont="1" applyFill="1" applyBorder="1" applyAlignment="1">
      <alignment horizontal="center" vertical="center"/>
    </xf>
    <xf numFmtId="0" fontId="2" fillId="0" borderId="72" xfId="0" applyFont="1" applyFill="1" applyBorder="1" applyAlignment="1">
      <alignment horizontal="center" vertical="center"/>
    </xf>
    <xf numFmtId="2" fontId="2" fillId="3" borderId="79" xfId="0" applyNumberFormat="1" applyFont="1" applyFill="1" applyBorder="1" applyAlignment="1">
      <alignment horizontal="center" vertical="center"/>
    </xf>
    <xf numFmtId="164" fontId="2" fillId="3" borderId="80" xfId="0" applyNumberFormat="1" applyFont="1" applyFill="1" applyBorder="1" applyAlignment="1">
      <alignment horizontal="center" vertical="center"/>
    </xf>
    <xf numFmtId="164" fontId="2" fillId="3" borderId="81" xfId="0" applyNumberFormat="1" applyFont="1" applyFill="1" applyBorder="1" applyAlignment="1">
      <alignment horizontal="center" vertical="center"/>
    </xf>
    <xf numFmtId="164" fontId="2" fillId="3" borderId="82" xfId="0" applyNumberFormat="1" applyFont="1" applyFill="1" applyBorder="1" applyAlignment="1">
      <alignment horizontal="center" vertical="center"/>
    </xf>
    <xf numFmtId="164" fontId="2" fillId="3" borderId="83" xfId="0" applyNumberFormat="1" applyFont="1" applyFill="1" applyBorder="1" applyAlignment="1">
      <alignment horizontal="center" vertical="center"/>
    </xf>
    <xf numFmtId="164" fontId="2" fillId="4" borderId="79" xfId="0" applyNumberFormat="1" applyFont="1" applyFill="1" applyBorder="1" applyAlignment="1">
      <alignment horizontal="center" vertical="center"/>
    </xf>
    <xf numFmtId="164" fontId="2" fillId="4" borderId="84" xfId="0" applyNumberFormat="1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/>
    </xf>
    <xf numFmtId="2" fontId="2" fillId="2" borderId="89" xfId="0" applyNumberFormat="1" applyFont="1" applyFill="1" applyBorder="1" applyAlignment="1">
      <alignment horizontal="center" vertical="center"/>
    </xf>
    <xf numFmtId="2" fontId="1" fillId="2" borderId="90" xfId="0" applyNumberFormat="1" applyFont="1" applyFill="1" applyBorder="1" applyAlignment="1">
      <alignment horizontal="center" vertical="center"/>
    </xf>
    <xf numFmtId="164" fontId="2" fillId="0" borderId="29" xfId="0" applyNumberFormat="1" applyFont="1" applyBorder="1" applyAlignment="1">
      <alignment vertical="center"/>
    </xf>
    <xf numFmtId="2" fontId="2" fillId="2" borderId="100" xfId="0" applyNumberFormat="1" applyFont="1" applyFill="1" applyBorder="1" applyAlignment="1">
      <alignment horizontal="center" vertical="center"/>
    </xf>
    <xf numFmtId="2" fontId="2" fillId="2" borderId="101" xfId="0" applyNumberFormat="1" applyFont="1" applyFill="1" applyBorder="1" applyAlignment="1">
      <alignment horizontal="center" vertical="center"/>
    </xf>
    <xf numFmtId="2" fontId="1" fillId="2" borderId="60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2" borderId="86" xfId="0" applyNumberFormat="1" applyFont="1" applyFill="1" applyBorder="1" applyAlignment="1">
      <alignment horizontal="center" vertical="center"/>
    </xf>
    <xf numFmtId="0" fontId="2" fillId="2" borderId="87" xfId="0" applyFont="1" applyFill="1" applyBorder="1" applyAlignment="1">
      <alignment horizontal="center" vertical="center"/>
    </xf>
    <xf numFmtId="0" fontId="2" fillId="2" borderId="88" xfId="0" applyFont="1" applyFill="1" applyBorder="1" applyAlignment="1">
      <alignment horizontal="center" vertical="center"/>
    </xf>
    <xf numFmtId="2" fontId="2" fillId="4" borderId="94" xfId="0" applyNumberFormat="1" applyFont="1" applyFill="1" applyBorder="1" applyAlignment="1">
      <alignment horizontal="center" vertical="center"/>
    </xf>
    <xf numFmtId="2" fontId="2" fillId="3" borderId="94" xfId="0" applyNumberFormat="1" applyFont="1" applyFill="1" applyBorder="1" applyAlignment="1">
      <alignment horizontal="center" vertical="center"/>
    </xf>
    <xf numFmtId="2" fontId="2" fillId="7" borderId="94" xfId="0" applyNumberFormat="1" applyFont="1" applyFill="1" applyBorder="1" applyAlignment="1">
      <alignment horizontal="center" vertical="center"/>
    </xf>
    <xf numFmtId="2" fontId="2" fillId="7" borderId="95" xfId="0" applyNumberFormat="1" applyFont="1" applyFill="1" applyBorder="1" applyAlignment="1">
      <alignment horizontal="center" vertical="center"/>
    </xf>
    <xf numFmtId="0" fontId="2" fillId="2" borderId="96" xfId="0" applyFont="1" applyFill="1" applyBorder="1" applyAlignment="1">
      <alignment horizontal="center" vertical="center"/>
    </xf>
    <xf numFmtId="0" fontId="2" fillId="2" borderId="97" xfId="0" applyFont="1" applyFill="1" applyBorder="1" applyAlignment="1">
      <alignment horizontal="center" vertical="center"/>
    </xf>
    <xf numFmtId="2" fontId="2" fillId="2" borderId="98" xfId="0" applyNumberFormat="1" applyFont="1" applyFill="1" applyBorder="1" applyAlignment="1">
      <alignment horizontal="center" vertical="center"/>
    </xf>
    <xf numFmtId="0" fontId="2" fillId="2" borderId="99" xfId="0" applyFont="1" applyFill="1" applyBorder="1" applyAlignment="1">
      <alignment horizontal="center" vertical="center"/>
    </xf>
    <xf numFmtId="0" fontId="2" fillId="2" borderId="93" xfId="0" applyFont="1" applyFill="1" applyBorder="1" applyAlignment="1">
      <alignment horizontal="center" vertical="center"/>
    </xf>
    <xf numFmtId="164" fontId="2" fillId="6" borderId="30" xfId="0" applyNumberFormat="1" applyFont="1" applyFill="1" applyBorder="1" applyAlignment="1">
      <alignment horizontal="center" vertical="center"/>
    </xf>
    <xf numFmtId="164" fontId="2" fillId="6" borderId="31" xfId="0" applyNumberFormat="1" applyFont="1" applyFill="1" applyBorder="1" applyAlignment="1">
      <alignment horizontal="center" vertical="center"/>
    </xf>
    <xf numFmtId="164" fontId="2" fillId="6" borderId="61" xfId="0" applyNumberFormat="1" applyFont="1" applyFill="1" applyBorder="1" applyAlignment="1">
      <alignment horizontal="center" vertical="center"/>
    </xf>
    <xf numFmtId="164" fontId="2" fillId="6" borderId="63" xfId="0" applyNumberFormat="1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0" fontId="2" fillId="2" borderId="74" xfId="0" applyFont="1" applyFill="1" applyBorder="1" applyAlignment="1">
      <alignment horizontal="center" vertical="center"/>
    </xf>
    <xf numFmtId="0" fontId="2" fillId="2" borderId="75" xfId="0" applyFont="1" applyFill="1" applyBorder="1" applyAlignment="1">
      <alignment horizontal="center" vertical="center"/>
    </xf>
    <xf numFmtId="2" fontId="2" fillId="2" borderId="76" xfId="0" applyNumberFormat="1" applyFont="1" applyFill="1" applyBorder="1" applyAlignment="1">
      <alignment horizontal="center" vertical="center"/>
    </xf>
    <xf numFmtId="2" fontId="2" fillId="2" borderId="77" xfId="0" applyNumberFormat="1" applyFont="1" applyFill="1" applyBorder="1" applyAlignment="1">
      <alignment horizontal="center" vertical="center"/>
    </xf>
    <xf numFmtId="2" fontId="2" fillId="2" borderId="78" xfId="0" applyNumberFormat="1" applyFont="1" applyFill="1" applyBorder="1" applyAlignment="1">
      <alignment horizontal="center" vertical="center"/>
    </xf>
    <xf numFmtId="0" fontId="2" fillId="2" borderId="85" xfId="0" applyFont="1" applyFill="1" applyBorder="1" applyAlignment="1">
      <alignment horizontal="center" vertical="center"/>
    </xf>
    <xf numFmtId="0" fontId="2" fillId="4" borderId="91" xfId="0" applyFont="1" applyFill="1" applyBorder="1" applyAlignment="1">
      <alignment horizontal="center" vertical="center"/>
    </xf>
    <xf numFmtId="164" fontId="2" fillId="3" borderId="91" xfId="0" applyNumberFormat="1" applyFont="1" applyFill="1" applyBorder="1" applyAlignment="1">
      <alignment horizontal="center" vertical="center"/>
    </xf>
    <xf numFmtId="164" fontId="2" fillId="7" borderId="91" xfId="0" applyNumberFormat="1" applyFont="1" applyFill="1" applyBorder="1" applyAlignment="1">
      <alignment horizontal="center" vertical="center"/>
    </xf>
    <xf numFmtId="164" fontId="2" fillId="7" borderId="9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164" fontId="2" fillId="3" borderId="25" xfId="0" applyNumberFormat="1" applyFont="1" applyFill="1" applyBorder="1" applyAlignment="1">
      <alignment horizontal="center" vertical="center"/>
    </xf>
    <xf numFmtId="164" fontId="2" fillId="3" borderId="26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27" xfId="0" applyNumberFormat="1" applyFont="1" applyFill="1" applyBorder="1" applyAlignment="1">
      <alignment horizontal="center" vertical="center"/>
    </xf>
    <xf numFmtId="164" fontId="2" fillId="4" borderId="28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164" fontId="2" fillId="5" borderId="12" xfId="0" applyNumberFormat="1" applyFont="1" applyFill="1" applyBorder="1" applyAlignment="1">
      <alignment horizontal="center" vertical="center"/>
    </xf>
    <xf numFmtId="164" fontId="2" fillId="5" borderId="29" xfId="0" applyNumberFormat="1" applyFont="1" applyFill="1" applyBorder="1" applyAlignment="1">
      <alignment horizontal="center" vertical="center"/>
    </xf>
    <xf numFmtId="164" fontId="2" fillId="5" borderId="0" xfId="0" applyNumberFormat="1" applyFont="1" applyFill="1" applyBorder="1" applyAlignment="1">
      <alignment horizontal="center" vertical="center"/>
    </xf>
    <xf numFmtId="164" fontId="2" fillId="5" borderId="45" xfId="0" applyNumberFormat="1" applyFont="1" applyFill="1" applyBorder="1" applyAlignment="1">
      <alignment horizontal="center" vertical="center"/>
    </xf>
    <xf numFmtId="164" fontId="2" fillId="5" borderId="46" xfId="0" applyNumberFormat="1" applyFont="1" applyFill="1" applyBorder="1" applyAlignment="1">
      <alignment horizontal="center" vertical="center"/>
    </xf>
    <xf numFmtId="164" fontId="2" fillId="6" borderId="13" xfId="0" applyNumberFormat="1" applyFont="1" applyFill="1" applyBorder="1" applyAlignment="1">
      <alignment horizontal="center" vertical="center"/>
    </xf>
    <xf numFmtId="164" fontId="2" fillId="6" borderId="14" xfId="0" applyNumberFormat="1" applyFont="1" applyFill="1" applyBorder="1" applyAlignment="1">
      <alignment horizontal="center" vertical="center"/>
    </xf>
    <xf numFmtId="164" fontId="2" fillId="6" borderId="15" xfId="0" applyNumberFormat="1" applyFont="1" applyFill="1" applyBorder="1" applyAlignment="1">
      <alignment horizontal="center" vertical="center"/>
    </xf>
    <xf numFmtId="164" fontId="2" fillId="6" borderId="32" xfId="0" applyNumberFormat="1" applyFont="1" applyFill="1" applyBorder="1" applyAlignment="1">
      <alignment horizontal="center" vertical="center"/>
    </xf>
    <xf numFmtId="164" fontId="2" fillId="6" borderId="47" xfId="0" applyNumberFormat="1" applyFont="1" applyFill="1" applyBorder="1" applyAlignment="1">
      <alignment horizontal="center" vertical="center"/>
    </xf>
    <xf numFmtId="164" fontId="2" fillId="6" borderId="40" xfId="0" applyNumberFormat="1" applyFont="1" applyFill="1" applyBorder="1" applyAlignment="1">
      <alignment horizontal="center" vertical="center"/>
    </xf>
    <xf numFmtId="164" fontId="2" fillId="6" borderId="48" xfId="0" applyNumberFormat="1" applyFont="1" applyFill="1" applyBorder="1" applyAlignment="1">
      <alignment horizontal="center" vertical="center"/>
    </xf>
    <xf numFmtId="164" fontId="2" fillId="7" borderId="16" xfId="0" applyNumberFormat="1" applyFont="1" applyFill="1" applyBorder="1" applyAlignment="1">
      <alignment horizontal="center" vertical="center"/>
    </xf>
    <xf numFmtId="164" fontId="2" fillId="7" borderId="17" xfId="0" applyNumberFormat="1" applyFont="1" applyFill="1" applyBorder="1" applyAlignment="1">
      <alignment horizontal="center" vertical="center"/>
    </xf>
    <xf numFmtId="164" fontId="2" fillId="7" borderId="33" xfId="0" applyNumberFormat="1" applyFont="1" applyFill="1" applyBorder="1" applyAlignment="1">
      <alignment horizontal="center" vertical="center"/>
    </xf>
    <xf numFmtId="164" fontId="2" fillId="7" borderId="34" xfId="0" applyNumberFormat="1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164" fontId="2" fillId="7" borderId="47" xfId="0" applyNumberFormat="1" applyFont="1" applyFill="1" applyBorder="1" applyAlignment="1">
      <alignment horizontal="center" vertical="center"/>
    </xf>
    <xf numFmtId="164" fontId="2" fillId="7" borderId="48" xfId="0" applyNumberFormat="1" applyFont="1" applyFill="1" applyBorder="1" applyAlignment="1">
      <alignment horizontal="center" vertical="center"/>
    </xf>
    <xf numFmtId="164" fontId="2" fillId="7" borderId="59" xfId="0" applyNumberFormat="1" applyFont="1" applyFill="1" applyBorder="1" applyAlignment="1">
      <alignment horizontal="center" vertical="center"/>
    </xf>
    <xf numFmtId="164" fontId="2" fillId="7" borderId="60" xfId="0" applyNumberFormat="1" applyFont="1" applyFill="1" applyBorder="1" applyAlignment="1">
      <alignment horizontal="center" vertical="center"/>
    </xf>
    <xf numFmtId="0" fontId="4" fillId="0" borderId="0" xfId="0" applyFont="1"/>
    <xf numFmtId="164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"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304800</xdr:colOff>
      <xdr:row>18</xdr:row>
      <xdr:rowOff>57150</xdr:rowOff>
    </xdr:from>
    <xdr:to>
      <xdr:col>21</xdr:col>
      <xdr:colOff>503993</xdr:colOff>
      <xdr:row>33</xdr:row>
      <xdr:rowOff>47259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72775" y="3695700"/>
          <a:ext cx="6657143" cy="292380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es%20Documents\Pointage\2016\01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6">
          <cell r="T6">
            <v>112.82</v>
          </cell>
          <cell r="U6">
            <v>108.59000000000003</v>
          </cell>
          <cell r="V6">
            <v>0</v>
          </cell>
        </row>
        <row r="7">
          <cell r="T7">
            <v>108.66</v>
          </cell>
          <cell r="U7">
            <v>0</v>
          </cell>
          <cell r="V7">
            <v>0</v>
          </cell>
        </row>
        <row r="8">
          <cell r="T8">
            <v>25.6</v>
          </cell>
        </row>
        <row r="9">
          <cell r="T9">
            <v>271.2</v>
          </cell>
        </row>
        <row r="10">
          <cell r="T10">
            <v>194.35000000000002</v>
          </cell>
        </row>
        <row r="11">
          <cell r="T11">
            <v>478.79999999999995</v>
          </cell>
        </row>
        <row r="12">
          <cell r="T12">
            <v>229.6</v>
          </cell>
        </row>
        <row r="38">
          <cell r="C38">
            <v>70.25</v>
          </cell>
          <cell r="D38">
            <v>0</v>
          </cell>
          <cell r="E38">
            <v>0</v>
          </cell>
        </row>
        <row r="39">
          <cell r="C39">
            <v>70.25</v>
          </cell>
          <cell r="D39">
            <v>0</v>
          </cell>
          <cell r="E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workbookViewId="0">
      <selection activeCell="S24" sqref="S24"/>
    </sheetView>
  </sheetViews>
  <sheetFormatPr baseColWidth="10" defaultRowHeight="15" x14ac:dyDescent="0.25"/>
  <cols>
    <col min="4" max="4" width="19.85546875" customWidth="1"/>
    <col min="20" max="20" width="16.85546875" customWidth="1"/>
  </cols>
  <sheetData>
    <row r="1" spans="1:22" x14ac:dyDescent="0.2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</row>
    <row r="2" spans="1:22" ht="15.75" thickBot="1" x14ac:dyDescent="0.3">
      <c r="A2" s="1"/>
      <c r="B2" s="1"/>
      <c r="C2" s="1"/>
      <c r="D2" s="1"/>
      <c r="E2" s="2"/>
      <c r="F2" s="3"/>
      <c r="G2" s="3"/>
      <c r="H2" s="4"/>
      <c r="I2" s="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5.75" thickTop="1" x14ac:dyDescent="0.25">
      <c r="A3" s="6" t="s">
        <v>1</v>
      </c>
      <c r="B3" s="7" t="s">
        <v>2</v>
      </c>
      <c r="C3" s="8" t="s">
        <v>3</v>
      </c>
      <c r="D3" s="8" t="s">
        <v>4</v>
      </c>
      <c r="E3" s="9" t="s">
        <v>5</v>
      </c>
      <c r="F3" s="10" t="s">
        <v>6</v>
      </c>
      <c r="G3" s="10" t="s">
        <v>7</v>
      </c>
      <c r="H3" s="11" t="s">
        <v>8</v>
      </c>
      <c r="I3" s="132" t="s">
        <v>9</v>
      </c>
      <c r="J3" s="133"/>
      <c r="K3" s="133"/>
      <c r="L3" s="134" t="s">
        <v>10</v>
      </c>
      <c r="M3" s="135"/>
      <c r="N3" s="138" t="s">
        <v>11</v>
      </c>
      <c r="O3" s="139"/>
      <c r="P3" s="142" t="s">
        <v>12</v>
      </c>
      <c r="Q3" s="143"/>
      <c r="R3" s="148" t="s">
        <v>13</v>
      </c>
      <c r="S3" s="149"/>
      <c r="T3" s="150"/>
      <c r="U3" s="155" t="s">
        <v>14</v>
      </c>
      <c r="V3" s="156"/>
    </row>
    <row r="4" spans="1:22" x14ac:dyDescent="0.25">
      <c r="A4" s="12"/>
      <c r="B4" s="13"/>
      <c r="C4" s="14"/>
      <c r="D4" s="14"/>
      <c r="E4" s="15"/>
      <c r="F4" s="16"/>
      <c r="G4" s="16"/>
      <c r="H4" s="17"/>
      <c r="I4" s="159" t="s">
        <v>15</v>
      </c>
      <c r="J4" s="160"/>
      <c r="K4" s="18" t="s">
        <v>16</v>
      </c>
      <c r="L4" s="136"/>
      <c r="M4" s="137"/>
      <c r="N4" s="140"/>
      <c r="O4" s="141"/>
      <c r="P4" s="144"/>
      <c r="Q4" s="145"/>
      <c r="R4" s="116"/>
      <c r="S4" s="117"/>
      <c r="T4" s="151"/>
      <c r="U4" s="157"/>
      <c r="V4" s="158"/>
    </row>
    <row r="5" spans="1:22" ht="15.75" thickBot="1" x14ac:dyDescent="0.3">
      <c r="A5" s="19"/>
      <c r="B5" s="20"/>
      <c r="C5" s="21"/>
      <c r="D5" s="21"/>
      <c r="E5" s="22"/>
      <c r="F5" s="23"/>
      <c r="G5" s="23"/>
      <c r="H5" s="24"/>
      <c r="I5" s="25" t="s">
        <v>17</v>
      </c>
      <c r="J5" s="26" t="s">
        <v>18</v>
      </c>
      <c r="K5" s="27" t="s">
        <v>18</v>
      </c>
      <c r="L5" s="28" t="s">
        <v>19</v>
      </c>
      <c r="M5" s="29" t="s">
        <v>20</v>
      </c>
      <c r="N5" s="30" t="s">
        <v>21</v>
      </c>
      <c r="O5" s="31" t="s">
        <v>22</v>
      </c>
      <c r="P5" s="146"/>
      <c r="Q5" s="147"/>
      <c r="R5" s="152"/>
      <c r="S5" s="153"/>
      <c r="T5" s="154"/>
      <c r="U5" s="157"/>
      <c r="V5" s="158"/>
    </row>
    <row r="6" spans="1:22" ht="15.75" thickTop="1" x14ac:dyDescent="0.25">
      <c r="A6" s="32">
        <v>1</v>
      </c>
      <c r="B6" s="33" t="s">
        <v>23</v>
      </c>
      <c r="C6" s="34" t="s">
        <v>24</v>
      </c>
      <c r="D6" s="34" t="s">
        <v>25</v>
      </c>
      <c r="E6" s="35" t="s">
        <v>46</v>
      </c>
      <c r="F6" s="36">
        <v>7</v>
      </c>
      <c r="G6" s="36">
        <v>7</v>
      </c>
      <c r="H6" s="37" t="str">
        <f>IF(F6-G6=0,"",F6-G6)</f>
        <v/>
      </c>
      <c r="I6" s="38"/>
      <c r="J6" s="39"/>
      <c r="K6" s="40">
        <v>6.4</v>
      </c>
      <c r="L6" s="41">
        <v>137.6</v>
      </c>
      <c r="M6" s="42">
        <v>27</v>
      </c>
      <c r="N6" s="43">
        <v>55.5</v>
      </c>
      <c r="O6" s="44"/>
      <c r="P6" s="45" t="s">
        <v>26</v>
      </c>
      <c r="Q6" s="46">
        <f>SUM(J6:M12)</f>
        <v>284.39000000000004</v>
      </c>
      <c r="R6" s="116" t="s">
        <v>27</v>
      </c>
      <c r="S6" s="117"/>
      <c r="T6" s="47">
        <f>[1]Feuil1!$T$6+I35</f>
        <v>186.42</v>
      </c>
      <c r="U6" s="161">
        <f>[1]Feuil1!$U$6:$V$7+M37</f>
        <v>216.89</v>
      </c>
      <c r="V6" s="162"/>
    </row>
    <row r="7" spans="1:22" ht="15.75" thickBot="1" x14ac:dyDescent="0.3">
      <c r="A7" s="32">
        <v>2</v>
      </c>
      <c r="B7" s="33" t="s">
        <v>23</v>
      </c>
      <c r="C7" s="34" t="s">
        <v>24</v>
      </c>
      <c r="D7" s="34" t="s">
        <v>25</v>
      </c>
      <c r="E7" s="35"/>
      <c r="F7" s="36">
        <v>8.75</v>
      </c>
      <c r="G7" s="36">
        <v>8.75</v>
      </c>
      <c r="H7" s="37" t="str">
        <f t="shared" ref="H7:H10" si="0">IF(F7-G7=0,"",F7-G7)</f>
        <v/>
      </c>
      <c r="I7" s="38"/>
      <c r="J7" s="39"/>
      <c r="K7" s="40"/>
      <c r="L7" s="48"/>
      <c r="M7" s="49">
        <v>18.399999999999999</v>
      </c>
      <c r="N7" s="50">
        <v>55.5</v>
      </c>
      <c r="O7" s="51"/>
      <c r="P7" s="52" t="s">
        <v>28</v>
      </c>
      <c r="Q7" s="53">
        <f>SUM(N6:O12)</f>
        <v>354.2</v>
      </c>
      <c r="R7" s="116" t="s">
        <v>29</v>
      </c>
      <c r="S7" s="117"/>
      <c r="T7" s="47">
        <f>[1]Feuil1!$T$7+J35</f>
        <v>182.65</v>
      </c>
      <c r="U7" s="163"/>
      <c r="V7" s="164"/>
    </row>
    <row r="8" spans="1:22" ht="16.5" thickTop="1" thickBot="1" x14ac:dyDescent="0.3">
      <c r="A8" s="32">
        <v>3</v>
      </c>
      <c r="B8" s="33" t="s">
        <v>23</v>
      </c>
      <c r="C8" s="34" t="s">
        <v>24</v>
      </c>
      <c r="D8" s="34" t="s">
        <v>25</v>
      </c>
      <c r="E8" s="35" t="s">
        <v>49</v>
      </c>
      <c r="F8" s="36">
        <v>0</v>
      </c>
      <c r="G8" s="36">
        <v>0</v>
      </c>
      <c r="H8" s="37" t="str">
        <f t="shared" si="0"/>
        <v/>
      </c>
      <c r="I8" s="38"/>
      <c r="J8" s="39"/>
      <c r="K8" s="40"/>
      <c r="L8" s="48"/>
      <c r="M8" s="49">
        <v>20.399999999999999</v>
      </c>
      <c r="N8" s="50">
        <v>55.5</v>
      </c>
      <c r="O8" s="51"/>
      <c r="P8" s="54" t="s">
        <v>30</v>
      </c>
      <c r="Q8" s="55">
        <f>Q7-Q6</f>
        <v>69.809999999999945</v>
      </c>
      <c r="R8" s="116" t="s">
        <v>16</v>
      </c>
      <c r="S8" s="117"/>
      <c r="T8" s="47">
        <f>[1]Feuil1!$T$8+K35</f>
        <v>53.400000000000006</v>
      </c>
      <c r="U8" s="56"/>
      <c r="V8" s="56"/>
    </row>
    <row r="9" spans="1:22" ht="15.75" thickTop="1" x14ac:dyDescent="0.25">
      <c r="A9" s="32">
        <v>4</v>
      </c>
      <c r="B9" s="33" t="s">
        <v>23</v>
      </c>
      <c r="C9" s="34" t="s">
        <v>24</v>
      </c>
      <c r="D9" s="34" t="s">
        <v>25</v>
      </c>
      <c r="E9" s="35"/>
      <c r="F9" s="36">
        <v>8.75</v>
      </c>
      <c r="G9" s="36">
        <v>8.75</v>
      </c>
      <c r="H9" s="37" t="str">
        <f t="shared" si="0"/>
        <v/>
      </c>
      <c r="I9" s="38"/>
      <c r="J9" s="39"/>
      <c r="K9" s="40"/>
      <c r="L9" s="48"/>
      <c r="M9" s="49">
        <v>19.899999999999999</v>
      </c>
      <c r="N9" s="50">
        <v>55.5</v>
      </c>
      <c r="O9" s="51"/>
      <c r="R9" s="116" t="s">
        <v>19</v>
      </c>
      <c r="S9" s="117"/>
      <c r="T9" s="47">
        <f>[1]Feuil1!$T$9+L35</f>
        <v>540</v>
      </c>
      <c r="U9" s="56"/>
      <c r="V9" s="56"/>
    </row>
    <row r="10" spans="1:22" x14ac:dyDescent="0.25">
      <c r="A10" s="32">
        <v>5</v>
      </c>
      <c r="B10" s="33" t="s">
        <v>23</v>
      </c>
      <c r="C10" s="34" t="s">
        <v>24</v>
      </c>
      <c r="D10" s="34" t="s">
        <v>25</v>
      </c>
      <c r="E10" s="35"/>
      <c r="F10" s="36">
        <v>4</v>
      </c>
      <c r="G10" s="36">
        <v>4</v>
      </c>
      <c r="H10" s="37" t="str">
        <f t="shared" si="0"/>
        <v/>
      </c>
      <c r="I10" s="38"/>
      <c r="J10" s="39"/>
      <c r="K10" s="40">
        <v>6.4</v>
      </c>
      <c r="L10" s="48"/>
      <c r="M10" s="49">
        <v>12.5</v>
      </c>
      <c r="N10" s="50">
        <v>17.399999999999999</v>
      </c>
      <c r="O10" s="51">
        <v>114.8</v>
      </c>
      <c r="R10" s="116" t="s">
        <v>31</v>
      </c>
      <c r="S10" s="117"/>
      <c r="T10" s="47">
        <f>[1]Feuil1!$T$10+M35</f>
        <v>380.46000000000004</v>
      </c>
      <c r="U10" s="56"/>
      <c r="V10" s="56"/>
    </row>
    <row r="11" spans="1:22" x14ac:dyDescent="0.25">
      <c r="A11" s="57">
        <v>6</v>
      </c>
      <c r="B11" s="58"/>
      <c r="C11" s="59"/>
      <c r="D11" s="59"/>
      <c r="E11" s="60"/>
      <c r="F11" s="61"/>
      <c r="G11" s="61"/>
      <c r="H11" s="62" t="str">
        <f t="shared" ref="H11:H20" si="1">IF(F11-G11=0,"",F11-G11)</f>
        <v/>
      </c>
      <c r="I11" s="63"/>
      <c r="J11" s="64"/>
      <c r="K11" s="65"/>
      <c r="L11" s="66"/>
      <c r="M11" s="67"/>
      <c r="N11" s="68"/>
      <c r="O11" s="69"/>
      <c r="R11" s="116" t="s">
        <v>32</v>
      </c>
      <c r="S11" s="117"/>
      <c r="T11" s="47">
        <f>[1]Feuil1!$T$11+N35</f>
        <v>957.59999999999991</v>
      </c>
      <c r="U11" s="56"/>
      <c r="V11" s="56"/>
    </row>
    <row r="12" spans="1:22" ht="15.75" thickBot="1" x14ac:dyDescent="0.3">
      <c r="A12" s="57">
        <v>7</v>
      </c>
      <c r="B12" s="58"/>
      <c r="C12" s="59"/>
      <c r="D12" s="59"/>
      <c r="E12" s="60"/>
      <c r="F12" s="61"/>
      <c r="G12" s="61"/>
      <c r="H12" s="62" t="str">
        <f t="shared" si="1"/>
        <v/>
      </c>
      <c r="I12" s="63">
        <v>35.6</v>
      </c>
      <c r="J12" s="64">
        <v>35.79</v>
      </c>
      <c r="K12" s="65"/>
      <c r="L12" s="66"/>
      <c r="M12" s="67"/>
      <c r="N12" s="68"/>
      <c r="O12" s="69"/>
      <c r="P12" s="70"/>
      <c r="Q12" s="71"/>
      <c r="R12" s="118" t="s">
        <v>33</v>
      </c>
      <c r="S12" s="119"/>
      <c r="T12" s="72">
        <f>[1]Feuil1!$T$12+O35</f>
        <v>415.79999999999995</v>
      </c>
      <c r="U12" s="56"/>
      <c r="V12" s="56"/>
    </row>
    <row r="13" spans="1:22" ht="15.75" thickTop="1" x14ac:dyDescent="0.25">
      <c r="A13" s="32">
        <v>8</v>
      </c>
      <c r="B13" s="33" t="s">
        <v>34</v>
      </c>
      <c r="C13" s="34" t="s">
        <v>35</v>
      </c>
      <c r="D13" s="34" t="s">
        <v>36</v>
      </c>
      <c r="E13" s="35"/>
      <c r="F13" s="36">
        <v>7.5</v>
      </c>
      <c r="G13" s="36">
        <v>7.5</v>
      </c>
      <c r="H13" s="37" t="str">
        <f t="shared" si="1"/>
        <v/>
      </c>
      <c r="I13" s="38"/>
      <c r="J13" s="39"/>
      <c r="K13" s="40">
        <v>7.5</v>
      </c>
      <c r="L13" s="48">
        <v>131.19999999999999</v>
      </c>
      <c r="M13" s="49">
        <v>18.940000000000001</v>
      </c>
      <c r="N13" s="50">
        <v>55.5</v>
      </c>
      <c r="O13" s="51"/>
      <c r="P13" s="45" t="s">
        <v>26</v>
      </c>
      <c r="Q13" s="73">
        <f>SUM(J13:M19)</f>
        <v>272.31</v>
      </c>
      <c r="R13" s="56"/>
      <c r="S13" s="56"/>
      <c r="T13" s="56"/>
      <c r="U13" s="56"/>
      <c r="V13" s="56"/>
    </row>
    <row r="14" spans="1:22" x14ac:dyDescent="0.25">
      <c r="A14" s="32">
        <v>9</v>
      </c>
      <c r="B14" s="33" t="s">
        <v>34</v>
      </c>
      <c r="C14" s="34" t="s">
        <v>35</v>
      </c>
      <c r="D14" s="34" t="s">
        <v>36</v>
      </c>
      <c r="E14" s="35" t="s">
        <v>37</v>
      </c>
      <c r="F14" s="36">
        <v>7</v>
      </c>
      <c r="G14" s="36">
        <v>7</v>
      </c>
      <c r="H14" s="37" t="str">
        <f t="shared" si="1"/>
        <v/>
      </c>
      <c r="I14" s="38"/>
      <c r="J14" s="39"/>
      <c r="K14" s="40"/>
      <c r="L14" s="48"/>
      <c r="M14" s="49">
        <v>22.99</v>
      </c>
      <c r="N14" s="50">
        <v>55.5</v>
      </c>
      <c r="O14" s="51"/>
      <c r="P14" s="52" t="s">
        <v>28</v>
      </c>
      <c r="Q14" s="74">
        <f>SUM(N13:O19)</f>
        <v>310.8</v>
      </c>
      <c r="R14" s="56"/>
      <c r="S14" s="56"/>
      <c r="T14" s="56"/>
      <c r="U14" s="56"/>
      <c r="V14" s="56"/>
    </row>
    <row r="15" spans="1:22" ht="15.75" thickBot="1" x14ac:dyDescent="0.3">
      <c r="A15" s="32">
        <v>10</v>
      </c>
      <c r="B15" s="33" t="s">
        <v>34</v>
      </c>
      <c r="C15" s="34" t="s">
        <v>35</v>
      </c>
      <c r="D15" s="34" t="s">
        <v>36</v>
      </c>
      <c r="E15" s="35"/>
      <c r="F15" s="36">
        <v>8.5</v>
      </c>
      <c r="G15" s="36">
        <v>8.5</v>
      </c>
      <c r="H15" s="37" t="str">
        <f t="shared" si="1"/>
        <v/>
      </c>
      <c r="I15" s="38"/>
      <c r="J15" s="39"/>
      <c r="K15" s="40"/>
      <c r="L15" s="48"/>
      <c r="M15" s="49">
        <v>22.99</v>
      </c>
      <c r="N15" s="50">
        <v>55.5</v>
      </c>
      <c r="O15" s="51"/>
      <c r="P15" s="54" t="s">
        <v>30</v>
      </c>
      <c r="Q15" s="75">
        <f>Q14-Q13</f>
        <v>38.490000000000009</v>
      </c>
      <c r="R15" s="56"/>
      <c r="S15" s="56"/>
      <c r="T15" s="56"/>
      <c r="U15" s="56"/>
      <c r="V15" s="56"/>
    </row>
    <row r="16" spans="1:22" ht="15.75" thickTop="1" x14ac:dyDescent="0.25">
      <c r="A16" s="32">
        <v>11</v>
      </c>
      <c r="B16" s="33" t="s">
        <v>34</v>
      </c>
      <c r="C16" s="34" t="s">
        <v>35</v>
      </c>
      <c r="D16" s="34" t="s">
        <v>36</v>
      </c>
      <c r="E16" s="35" t="s">
        <v>47</v>
      </c>
      <c r="F16" s="36">
        <v>0</v>
      </c>
      <c r="G16" s="36">
        <v>0</v>
      </c>
      <c r="H16" s="37" t="str">
        <f t="shared" si="1"/>
        <v/>
      </c>
      <c r="I16" s="38"/>
      <c r="J16" s="39"/>
      <c r="K16" s="40"/>
      <c r="L16" s="48"/>
      <c r="M16" s="49">
        <v>22.99</v>
      </c>
      <c r="N16" s="50">
        <v>55.5</v>
      </c>
      <c r="O16" s="51"/>
      <c r="R16" s="56"/>
      <c r="S16" s="56"/>
      <c r="T16" s="56"/>
      <c r="U16" s="56"/>
      <c r="V16" s="56"/>
    </row>
    <row r="17" spans="1:22" ht="19.5" x14ac:dyDescent="0.3">
      <c r="A17" s="32">
        <v>12</v>
      </c>
      <c r="B17" s="33" t="s">
        <v>34</v>
      </c>
      <c r="C17" s="34" t="s">
        <v>35</v>
      </c>
      <c r="D17" s="34" t="s">
        <v>36</v>
      </c>
      <c r="E17" s="35"/>
      <c r="F17" s="36">
        <v>4</v>
      </c>
      <c r="G17" s="36">
        <v>4</v>
      </c>
      <c r="H17" s="37" t="str">
        <f t="shared" si="1"/>
        <v/>
      </c>
      <c r="I17" s="38">
        <v>38</v>
      </c>
      <c r="J17" s="39">
        <v>38.200000000000003</v>
      </c>
      <c r="K17" s="40">
        <v>7.5</v>
      </c>
      <c r="L17" s="48"/>
      <c r="M17" s="49"/>
      <c r="N17" s="50">
        <v>17.399999999999999</v>
      </c>
      <c r="O17" s="51">
        <v>71.400000000000006</v>
      </c>
      <c r="Q17" s="165" t="s">
        <v>51</v>
      </c>
      <c r="R17" s="56"/>
      <c r="S17" s="56"/>
      <c r="T17" s="166" t="s">
        <v>52</v>
      </c>
      <c r="U17" s="56"/>
      <c r="V17" s="56"/>
    </row>
    <row r="18" spans="1:22" ht="18.75" x14ac:dyDescent="0.3">
      <c r="A18" s="57">
        <v>13</v>
      </c>
      <c r="B18" s="58"/>
      <c r="C18" s="59"/>
      <c r="D18" s="59"/>
      <c r="E18" s="60"/>
      <c r="F18" s="61"/>
      <c r="G18" s="61"/>
      <c r="H18" s="62" t="str">
        <f t="shared" si="1"/>
        <v/>
      </c>
      <c r="I18" s="63"/>
      <c r="J18" s="64"/>
      <c r="K18" s="65"/>
      <c r="L18" s="66"/>
      <c r="M18" s="67"/>
      <c r="N18" s="68"/>
      <c r="O18" s="69"/>
      <c r="Q18" s="165" t="s">
        <v>50</v>
      </c>
      <c r="R18" s="56"/>
      <c r="S18" s="56"/>
      <c r="T18" s="56"/>
      <c r="U18" s="56"/>
      <c r="V18" s="56"/>
    </row>
    <row r="19" spans="1:22" ht="15.75" thickBot="1" x14ac:dyDescent="0.3">
      <c r="A19" s="57">
        <v>14</v>
      </c>
      <c r="B19" s="58"/>
      <c r="C19" s="59"/>
      <c r="D19" s="59"/>
      <c r="E19" s="60"/>
      <c r="F19" s="61"/>
      <c r="G19" s="61"/>
      <c r="H19" s="62" t="str">
        <f t="shared" si="1"/>
        <v/>
      </c>
      <c r="I19" s="63"/>
      <c r="J19" s="64"/>
      <c r="K19" s="65"/>
      <c r="L19" s="66"/>
      <c r="M19" s="67"/>
      <c r="N19" s="68"/>
      <c r="O19" s="69"/>
      <c r="P19" s="70"/>
      <c r="Q19" s="76"/>
      <c r="R19" s="56"/>
      <c r="S19" s="56"/>
      <c r="T19" s="56"/>
      <c r="U19" s="56"/>
      <c r="V19" s="56"/>
    </row>
    <row r="20" spans="1:22" ht="15.75" thickTop="1" x14ac:dyDescent="0.25">
      <c r="A20" s="32">
        <v>15</v>
      </c>
      <c r="B20" s="33"/>
      <c r="C20" s="34"/>
      <c r="D20" s="34"/>
      <c r="E20" s="35"/>
      <c r="F20" s="36"/>
      <c r="G20" s="36"/>
      <c r="H20" s="37" t="str">
        <f t="shared" si="1"/>
        <v/>
      </c>
      <c r="I20" s="38"/>
      <c r="J20" s="39"/>
      <c r="K20" s="40"/>
      <c r="L20" s="48"/>
      <c r="M20" s="49"/>
      <c r="N20" s="50"/>
      <c r="O20" s="51"/>
      <c r="P20" s="45" t="s">
        <v>26</v>
      </c>
      <c r="Q20" s="73">
        <f>SUM(J20:M26)</f>
        <v>0</v>
      </c>
      <c r="R20" s="56"/>
      <c r="S20" s="56"/>
      <c r="T20" s="56"/>
      <c r="U20" s="56"/>
      <c r="V20" s="56"/>
    </row>
    <row r="21" spans="1:22" x14ac:dyDescent="0.25">
      <c r="A21" s="32">
        <v>16</v>
      </c>
      <c r="B21" s="33"/>
      <c r="C21" s="34"/>
      <c r="D21" s="34"/>
      <c r="E21" s="35"/>
      <c r="F21" s="36"/>
      <c r="G21" s="36"/>
      <c r="H21" s="37"/>
      <c r="I21" s="38"/>
      <c r="J21" s="39"/>
      <c r="K21" s="40"/>
      <c r="L21" s="48"/>
      <c r="M21" s="49"/>
      <c r="N21" s="50"/>
      <c r="O21" s="51"/>
      <c r="P21" s="52" t="s">
        <v>28</v>
      </c>
      <c r="Q21" s="74">
        <f>SUM(N20:O26)</f>
        <v>0</v>
      </c>
      <c r="R21" s="56"/>
      <c r="S21" s="56"/>
      <c r="T21" s="56"/>
      <c r="U21" s="56"/>
      <c r="V21" s="56"/>
    </row>
    <row r="22" spans="1:22" ht="15.75" thickBot="1" x14ac:dyDescent="0.3">
      <c r="A22" s="32">
        <v>17</v>
      </c>
      <c r="B22" s="33"/>
      <c r="C22" s="34"/>
      <c r="D22" s="34"/>
      <c r="E22" s="35"/>
      <c r="F22" s="36"/>
      <c r="G22" s="36"/>
      <c r="H22" s="37"/>
      <c r="I22" s="38"/>
      <c r="J22" s="39"/>
      <c r="K22" s="40"/>
      <c r="L22" s="48"/>
      <c r="M22" s="49"/>
      <c r="N22" s="50"/>
      <c r="O22" s="51"/>
      <c r="P22" s="54" t="s">
        <v>30</v>
      </c>
      <c r="Q22" s="75">
        <f>Q21-Q20</f>
        <v>0</v>
      </c>
      <c r="R22" s="56"/>
      <c r="S22" s="56"/>
      <c r="T22" s="56"/>
      <c r="U22" s="56"/>
      <c r="V22" s="56"/>
    </row>
    <row r="23" spans="1:22" ht="15.75" thickTop="1" x14ac:dyDescent="0.25">
      <c r="A23" s="32">
        <v>18</v>
      </c>
      <c r="B23" s="33"/>
      <c r="C23" s="34"/>
      <c r="D23" s="34"/>
      <c r="E23" s="35"/>
      <c r="F23" s="36"/>
      <c r="G23" s="36"/>
      <c r="H23" s="37" t="str">
        <f t="shared" ref="H23:H27" si="2">IF(F23-G23=0,"",F23-G23)</f>
        <v/>
      </c>
      <c r="I23" s="38"/>
      <c r="J23" s="39"/>
      <c r="K23" s="40"/>
      <c r="L23" s="48"/>
      <c r="M23" s="49"/>
      <c r="N23" s="50"/>
      <c r="O23" s="51"/>
      <c r="R23" s="56"/>
      <c r="S23" s="56"/>
      <c r="T23" s="56"/>
      <c r="U23" s="56"/>
      <c r="V23" s="56"/>
    </row>
    <row r="24" spans="1:22" x14ac:dyDescent="0.25">
      <c r="A24" s="32">
        <v>19</v>
      </c>
      <c r="B24" s="33"/>
      <c r="C24" s="34"/>
      <c r="D24" s="34"/>
      <c r="E24" s="35"/>
      <c r="F24" s="36"/>
      <c r="G24" s="36"/>
      <c r="H24" s="37" t="str">
        <f t="shared" si="2"/>
        <v/>
      </c>
      <c r="I24" s="38"/>
      <c r="J24" s="39"/>
      <c r="K24" s="40"/>
      <c r="L24" s="48"/>
      <c r="M24" s="49"/>
      <c r="N24" s="50"/>
      <c r="O24" s="51"/>
      <c r="R24" s="56"/>
      <c r="S24" s="56"/>
      <c r="T24" s="56"/>
      <c r="U24" s="56"/>
      <c r="V24" s="56"/>
    </row>
    <row r="25" spans="1:22" x14ac:dyDescent="0.25">
      <c r="A25" s="57">
        <v>20</v>
      </c>
      <c r="B25" s="58"/>
      <c r="C25" s="59"/>
      <c r="D25" s="59"/>
      <c r="E25" s="60"/>
      <c r="F25" s="61"/>
      <c r="G25" s="61"/>
      <c r="H25" s="62" t="str">
        <f t="shared" si="2"/>
        <v/>
      </c>
      <c r="I25" s="63"/>
      <c r="J25" s="64"/>
      <c r="K25" s="65"/>
      <c r="L25" s="66"/>
      <c r="M25" s="67"/>
      <c r="N25" s="68"/>
      <c r="O25" s="69"/>
      <c r="R25" s="56"/>
      <c r="S25" s="56"/>
      <c r="T25" s="56"/>
      <c r="U25" s="56"/>
      <c r="V25" s="56"/>
    </row>
    <row r="26" spans="1:22" ht="15.75" thickBot="1" x14ac:dyDescent="0.3">
      <c r="A26" s="57">
        <v>21</v>
      </c>
      <c r="B26" s="58"/>
      <c r="C26" s="59"/>
      <c r="D26" s="59"/>
      <c r="E26" s="60"/>
      <c r="F26" s="61"/>
      <c r="G26" s="61"/>
      <c r="H26" s="62" t="str">
        <f t="shared" si="2"/>
        <v/>
      </c>
      <c r="I26" s="63"/>
      <c r="J26" s="64"/>
      <c r="K26" s="65"/>
      <c r="L26" s="66"/>
      <c r="M26" s="67"/>
      <c r="N26" s="68"/>
      <c r="O26" s="69"/>
      <c r="P26" s="70"/>
      <c r="Q26" s="76"/>
      <c r="R26" s="56"/>
      <c r="S26" s="56"/>
      <c r="T26" s="56"/>
      <c r="U26" s="56"/>
      <c r="V26" s="56"/>
    </row>
    <row r="27" spans="1:22" ht="15.75" thickTop="1" x14ac:dyDescent="0.25">
      <c r="A27" s="32">
        <v>22</v>
      </c>
      <c r="B27" s="33"/>
      <c r="C27" s="34"/>
      <c r="D27" s="34"/>
      <c r="E27" s="35"/>
      <c r="F27" s="36"/>
      <c r="G27" s="36"/>
      <c r="H27" s="37" t="str">
        <f t="shared" si="2"/>
        <v/>
      </c>
      <c r="I27" s="38"/>
      <c r="J27" s="39"/>
      <c r="K27" s="40"/>
      <c r="L27" s="48"/>
      <c r="M27" s="49"/>
      <c r="N27" s="50"/>
      <c r="O27" s="51"/>
      <c r="P27" s="45" t="s">
        <v>26</v>
      </c>
      <c r="Q27" s="73">
        <f>SUM(J27:M34)</f>
        <v>0</v>
      </c>
      <c r="R27" s="56"/>
      <c r="S27" s="56"/>
      <c r="T27" s="56"/>
      <c r="U27" s="56"/>
      <c r="V27" s="56"/>
    </row>
    <row r="28" spans="1:22" x14ac:dyDescent="0.25">
      <c r="A28" s="32">
        <v>23</v>
      </c>
      <c r="B28" s="33"/>
      <c r="C28" s="34"/>
      <c r="D28" s="34"/>
      <c r="E28" s="35"/>
      <c r="F28" s="36"/>
      <c r="G28" s="36"/>
      <c r="H28" s="37"/>
      <c r="I28" s="38"/>
      <c r="J28" s="39"/>
      <c r="K28" s="40"/>
      <c r="L28" s="48"/>
      <c r="M28" s="49"/>
      <c r="N28" s="50"/>
      <c r="O28" s="51"/>
      <c r="P28" s="52" t="s">
        <v>28</v>
      </c>
      <c r="Q28" s="74">
        <f>SUM(N27:O34)</f>
        <v>0</v>
      </c>
      <c r="R28" s="56"/>
      <c r="S28" s="56"/>
      <c r="T28" s="56"/>
      <c r="U28" s="56"/>
      <c r="V28" s="56"/>
    </row>
    <row r="29" spans="1:22" ht="15.75" thickBot="1" x14ac:dyDescent="0.3">
      <c r="A29" s="32">
        <v>24</v>
      </c>
      <c r="B29" s="33"/>
      <c r="C29" s="34"/>
      <c r="D29" s="34"/>
      <c r="E29" s="35"/>
      <c r="F29" s="36"/>
      <c r="G29" s="36"/>
      <c r="H29" s="37"/>
      <c r="I29" s="38"/>
      <c r="J29" s="39"/>
      <c r="K29" s="40"/>
      <c r="L29" s="48"/>
      <c r="M29" s="49"/>
      <c r="N29" s="50"/>
      <c r="O29" s="51"/>
      <c r="P29" s="54" t="s">
        <v>30</v>
      </c>
      <c r="Q29" s="75">
        <f>Q28-Q27</f>
        <v>0</v>
      </c>
      <c r="R29" s="56"/>
      <c r="S29" s="56"/>
      <c r="T29" s="56"/>
      <c r="U29" s="56"/>
      <c r="V29" s="56"/>
    </row>
    <row r="30" spans="1:22" ht="15.75" thickTop="1" x14ac:dyDescent="0.25">
      <c r="A30" s="32">
        <v>25</v>
      </c>
      <c r="B30" s="33"/>
      <c r="C30" s="34"/>
      <c r="D30" s="34"/>
      <c r="E30" s="35"/>
      <c r="F30" s="36"/>
      <c r="G30" s="36"/>
      <c r="H30" s="37" t="str">
        <f t="shared" ref="H30:H34" si="3">IF(F30-G30=0,"",F30-G30)</f>
        <v/>
      </c>
      <c r="I30" s="38"/>
      <c r="J30" s="39"/>
      <c r="K30" s="40"/>
      <c r="L30" s="48"/>
      <c r="M30" s="49"/>
      <c r="N30" s="50"/>
      <c r="O30" s="51"/>
      <c r="R30" s="56"/>
      <c r="S30" s="56"/>
      <c r="T30" s="56"/>
      <c r="U30" s="56"/>
      <c r="V30" s="56"/>
    </row>
    <row r="31" spans="1:22" x14ac:dyDescent="0.25">
      <c r="A31" s="32">
        <v>26</v>
      </c>
      <c r="B31" s="33"/>
      <c r="C31" s="34"/>
      <c r="D31" s="34"/>
      <c r="E31" s="35"/>
      <c r="F31" s="36"/>
      <c r="G31" s="36"/>
      <c r="H31" s="37" t="str">
        <f t="shared" si="3"/>
        <v/>
      </c>
      <c r="I31" s="38"/>
      <c r="J31" s="39"/>
      <c r="K31" s="40"/>
      <c r="L31" s="48"/>
      <c r="M31" s="49"/>
      <c r="N31" s="50"/>
      <c r="O31" s="51"/>
      <c r="R31" s="56"/>
      <c r="S31" s="56"/>
      <c r="T31" s="56"/>
      <c r="U31" s="56"/>
      <c r="V31" s="56"/>
    </row>
    <row r="32" spans="1:22" x14ac:dyDescent="0.25">
      <c r="A32" s="57">
        <v>27</v>
      </c>
      <c r="B32" s="58"/>
      <c r="C32" s="59"/>
      <c r="D32" s="59"/>
      <c r="E32" s="60"/>
      <c r="F32" s="61"/>
      <c r="G32" s="61"/>
      <c r="H32" s="62" t="str">
        <f t="shared" si="3"/>
        <v/>
      </c>
      <c r="I32" s="63"/>
      <c r="J32" s="64"/>
      <c r="K32" s="65"/>
      <c r="L32" s="66"/>
      <c r="M32" s="67"/>
      <c r="N32" s="68"/>
      <c r="O32" s="69"/>
      <c r="R32" s="56"/>
      <c r="S32" s="56"/>
      <c r="T32" s="56"/>
      <c r="U32" s="56"/>
      <c r="V32" s="56"/>
    </row>
    <row r="33" spans="1:22" x14ac:dyDescent="0.25">
      <c r="A33" s="57">
        <v>28</v>
      </c>
      <c r="B33" s="58"/>
      <c r="C33" s="59"/>
      <c r="D33" s="59"/>
      <c r="E33" s="60"/>
      <c r="F33" s="61"/>
      <c r="G33" s="61"/>
      <c r="H33" s="62" t="str">
        <f t="shared" si="3"/>
        <v/>
      </c>
      <c r="I33" s="63"/>
      <c r="J33" s="64"/>
      <c r="K33" s="65"/>
      <c r="L33" s="66"/>
      <c r="M33" s="67"/>
      <c r="N33" s="68"/>
      <c r="O33" s="69"/>
      <c r="P33" s="56"/>
      <c r="Q33" s="56">
        <f>Q8+Q15+Q22+Q29</f>
        <v>108.29999999999995</v>
      </c>
      <c r="R33" s="56"/>
      <c r="S33" s="56"/>
      <c r="T33" s="56"/>
      <c r="U33" s="56"/>
      <c r="V33" s="56"/>
    </row>
    <row r="34" spans="1:22" ht="15.75" thickBot="1" x14ac:dyDescent="0.3">
      <c r="A34" s="32">
        <v>29</v>
      </c>
      <c r="B34" s="77"/>
      <c r="C34" s="78"/>
      <c r="D34" s="78"/>
      <c r="E34" s="79"/>
      <c r="F34" s="80"/>
      <c r="G34" s="80"/>
      <c r="H34" s="81" t="str">
        <f t="shared" si="3"/>
        <v/>
      </c>
      <c r="I34" s="82"/>
      <c r="J34" s="83"/>
      <c r="K34" s="84"/>
      <c r="L34" s="48"/>
      <c r="M34" s="49"/>
      <c r="N34" s="85"/>
      <c r="O34" s="86"/>
      <c r="P34" s="56"/>
      <c r="Q34" s="56"/>
      <c r="R34" s="56"/>
      <c r="S34" s="56"/>
      <c r="T34" s="56"/>
      <c r="U34" s="56"/>
      <c r="V34" s="56"/>
    </row>
    <row r="35" spans="1:22" ht="15.75" thickBot="1" x14ac:dyDescent="0.3">
      <c r="A35" s="87"/>
      <c r="B35" s="88"/>
      <c r="C35" s="120" t="s">
        <v>38</v>
      </c>
      <c r="D35" s="121"/>
      <c r="E35" s="122"/>
      <c r="F35" s="123" t="s">
        <v>39</v>
      </c>
      <c r="G35" s="124"/>
      <c r="H35" s="125"/>
      <c r="I35" s="89">
        <f t="shared" ref="I35:O35" si="4">SUM(I6:I34)</f>
        <v>73.599999999999994</v>
      </c>
      <c r="J35" s="90">
        <f t="shared" si="4"/>
        <v>73.990000000000009</v>
      </c>
      <c r="K35" s="91">
        <f t="shared" si="4"/>
        <v>27.8</v>
      </c>
      <c r="L35" s="92">
        <f t="shared" si="4"/>
        <v>268.79999999999995</v>
      </c>
      <c r="M35" s="93">
        <f t="shared" si="4"/>
        <v>186.11</v>
      </c>
      <c r="N35" s="94">
        <f t="shared" si="4"/>
        <v>478.79999999999995</v>
      </c>
      <c r="O35" s="95">
        <f t="shared" si="4"/>
        <v>186.2</v>
      </c>
      <c r="P35" s="56"/>
      <c r="Q35" s="56"/>
      <c r="R35" s="56"/>
      <c r="S35" s="56"/>
      <c r="T35" s="56"/>
      <c r="U35" s="56"/>
      <c r="V35" s="56"/>
    </row>
    <row r="36" spans="1:22" ht="15.75" thickBot="1" x14ac:dyDescent="0.3">
      <c r="A36" s="126" t="s">
        <v>40</v>
      </c>
      <c r="B36" s="122"/>
      <c r="C36" s="104">
        <f>[1]Feuil1!$C$38:$E$38+F36</f>
        <v>125.75</v>
      </c>
      <c r="D36" s="105"/>
      <c r="E36" s="106"/>
      <c r="F36" s="96">
        <f>SUM(F6:F34)</f>
        <v>55.5</v>
      </c>
      <c r="G36" s="97"/>
      <c r="H36" s="98"/>
      <c r="I36" s="127" t="s">
        <v>41</v>
      </c>
      <c r="J36" s="127"/>
      <c r="K36" s="128" t="s">
        <v>42</v>
      </c>
      <c r="L36" s="128"/>
      <c r="M36" s="129" t="s">
        <v>43</v>
      </c>
      <c r="N36" s="130"/>
      <c r="O36" s="99"/>
      <c r="P36" s="56"/>
      <c r="Q36" s="56"/>
      <c r="R36" s="56"/>
      <c r="S36" s="56"/>
      <c r="T36" s="56"/>
      <c r="U36" s="56"/>
      <c r="V36" s="56"/>
    </row>
    <row r="37" spans="1:22" ht="15.75" thickBot="1" x14ac:dyDescent="0.3">
      <c r="A37" s="115" t="s">
        <v>44</v>
      </c>
      <c r="B37" s="105"/>
      <c r="C37" s="104">
        <f>[1]Feuil1!$C$39:$E$39+G37</f>
        <v>125.75</v>
      </c>
      <c r="D37" s="105"/>
      <c r="E37" s="106"/>
      <c r="F37" s="96"/>
      <c r="G37" s="97">
        <f>SUM(G6:G34)</f>
        <v>55.5</v>
      </c>
      <c r="H37" s="98"/>
      <c r="I37" s="107">
        <f>SUM(N35:O35)</f>
        <v>665</v>
      </c>
      <c r="J37" s="107"/>
      <c r="K37" s="108">
        <f>SUM(J35:M35)</f>
        <v>556.70000000000005</v>
      </c>
      <c r="L37" s="108"/>
      <c r="M37" s="109">
        <f>I37-K37</f>
        <v>108.29999999999995</v>
      </c>
      <c r="N37" s="110"/>
      <c r="O37" s="70"/>
      <c r="P37" s="56"/>
      <c r="Q37" s="56"/>
      <c r="R37" s="56"/>
      <c r="S37" s="56"/>
      <c r="T37" s="56"/>
      <c r="U37" s="56"/>
      <c r="V37" s="56"/>
    </row>
    <row r="38" spans="1:22" ht="16.5" thickTop="1" thickBot="1" x14ac:dyDescent="0.3">
      <c r="A38" s="111" t="s">
        <v>45</v>
      </c>
      <c r="B38" s="112"/>
      <c r="C38" s="113">
        <f>[1]Feuil1!$C$40:$E$40+H38</f>
        <v>0</v>
      </c>
      <c r="D38" s="112"/>
      <c r="E38" s="114"/>
      <c r="F38" s="100"/>
      <c r="G38" s="101"/>
      <c r="H38" s="102">
        <f>SUM(H6:H34)</f>
        <v>0</v>
      </c>
      <c r="I38" s="103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</row>
    <row r="39" spans="1:22" ht="15.75" thickTop="1" x14ac:dyDescent="0.25"/>
  </sheetData>
  <mergeCells count="30">
    <mergeCell ref="R10:S10"/>
    <mergeCell ref="A1:V1"/>
    <mergeCell ref="I3:K3"/>
    <mergeCell ref="L3:M4"/>
    <mergeCell ref="N3:O4"/>
    <mergeCell ref="P3:Q5"/>
    <mergeCell ref="R3:T5"/>
    <mergeCell ref="U3:V5"/>
    <mergeCell ref="I4:J4"/>
    <mergeCell ref="R6:S6"/>
    <mergeCell ref="U6:V7"/>
    <mergeCell ref="R7:S7"/>
    <mergeCell ref="R8:S8"/>
    <mergeCell ref="R9:S9"/>
    <mergeCell ref="R11:S11"/>
    <mergeCell ref="R12:S12"/>
    <mergeCell ref="C35:E35"/>
    <mergeCell ref="F35:H35"/>
    <mergeCell ref="A36:B36"/>
    <mergeCell ref="C36:E36"/>
    <mergeCell ref="I36:J36"/>
    <mergeCell ref="K36:L36"/>
    <mergeCell ref="M36:N36"/>
    <mergeCell ref="C37:E37"/>
    <mergeCell ref="I37:J37"/>
    <mergeCell ref="K37:L37"/>
    <mergeCell ref="M37:N37"/>
    <mergeCell ref="A38:B38"/>
    <mergeCell ref="C38:E38"/>
    <mergeCell ref="A37:B37"/>
  </mergeCells>
  <conditionalFormatting sqref="F6:G34">
    <cfRule type="expression" dxfId="0" priority="1">
      <formula>COUNTA($E$6:$E$34)&gt;0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H9" sqref="H9"/>
    </sheetView>
  </sheetViews>
  <sheetFormatPr baseColWidth="10" defaultColWidth="9.140625" defaultRowHeight="15" x14ac:dyDescent="0.25"/>
  <sheetData>
    <row r="1" spans="1:7" x14ac:dyDescent="0.25">
      <c r="A1" t="s">
        <v>48</v>
      </c>
    </row>
    <row r="6" spans="1:7" x14ac:dyDescent="0.25">
      <c r="F6">
        <v>7</v>
      </c>
    </row>
    <row r="7" spans="1:7" x14ac:dyDescent="0.25">
      <c r="F7">
        <v>8.75</v>
      </c>
    </row>
    <row r="8" spans="1:7" x14ac:dyDescent="0.25">
      <c r="E8" t="s">
        <v>49</v>
      </c>
      <c r="F8">
        <v>0</v>
      </c>
      <c r="G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Table1</vt:lpstr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Cowboy Danseur 37</dc:creator>
  <cp:lastModifiedBy>mb</cp:lastModifiedBy>
  <dcterms:created xsi:type="dcterms:W3CDTF">2016-02-13T09:18:44Z</dcterms:created>
  <dcterms:modified xsi:type="dcterms:W3CDTF">2016-02-21T12:16:59Z</dcterms:modified>
</cp:coreProperties>
</file>